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15855AAC-1554-47DA-8472-5DEE5CFF79C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DPGF" sheetId="9" r:id="rId1"/>
    <sheet name="BPU" sheetId="2" r:id="rId2"/>
  </sheets>
  <definedNames>
    <definedName name="_xlnm.Print_Area" localSheetId="1">BPU!$A$1:$D$43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2" l="1"/>
  <c r="E37" i="2" l="1"/>
  <c r="E38" i="2"/>
  <c r="E39" i="2"/>
  <c r="E40" i="2"/>
  <c r="E41" i="9" l="1"/>
  <c r="D41" i="9"/>
  <c r="G40" i="9"/>
  <c r="H40" i="9" s="1"/>
  <c r="F40" i="9"/>
  <c r="G39" i="9"/>
  <c r="H39" i="9" s="1"/>
  <c r="F39" i="9"/>
  <c r="G38" i="9"/>
  <c r="H38" i="9" s="1"/>
  <c r="F38" i="9"/>
  <c r="G37" i="9"/>
  <c r="H37" i="9" s="1"/>
  <c r="F37" i="9"/>
  <c r="G36" i="9"/>
  <c r="H36" i="9" s="1"/>
  <c r="F36" i="9"/>
  <c r="G35" i="9"/>
  <c r="H35" i="9" s="1"/>
  <c r="F35" i="9"/>
  <c r="G34" i="9"/>
  <c r="H34" i="9" s="1"/>
  <c r="F34" i="9"/>
  <c r="G33" i="9"/>
  <c r="H33" i="9" s="1"/>
  <c r="F33" i="9"/>
  <c r="G32" i="9"/>
  <c r="H32" i="9" s="1"/>
  <c r="F32" i="9"/>
  <c r="G31" i="9"/>
  <c r="H31" i="9" s="1"/>
  <c r="F31" i="9"/>
  <c r="G30" i="9"/>
  <c r="H30" i="9" s="1"/>
  <c r="F30" i="9"/>
  <c r="G29" i="9"/>
  <c r="H29" i="9" s="1"/>
  <c r="F29" i="9"/>
  <c r="G28" i="9"/>
  <c r="H28" i="9" s="1"/>
  <c r="F28" i="9"/>
  <c r="G27" i="9"/>
  <c r="H27" i="9" s="1"/>
  <c r="F27" i="9"/>
  <c r="G26" i="9"/>
  <c r="H26" i="9" s="1"/>
  <c r="F26" i="9"/>
  <c r="G25" i="9"/>
  <c r="H25" i="9" s="1"/>
  <c r="F25" i="9"/>
  <c r="G24" i="9"/>
  <c r="H24" i="9" s="1"/>
  <c r="F24" i="9"/>
  <c r="G23" i="9"/>
  <c r="H23" i="9" s="1"/>
  <c r="F23" i="9"/>
  <c r="G22" i="9"/>
  <c r="H22" i="9" s="1"/>
  <c r="F22" i="9"/>
  <c r="G21" i="9"/>
  <c r="H21" i="9" s="1"/>
  <c r="F21" i="9"/>
  <c r="G20" i="9"/>
  <c r="H20" i="9" s="1"/>
  <c r="F20" i="9"/>
  <c r="G19" i="9"/>
  <c r="H19" i="9" s="1"/>
  <c r="F19" i="9"/>
  <c r="G18" i="9"/>
  <c r="H18" i="9" s="1"/>
  <c r="F18" i="9"/>
  <c r="G17" i="9"/>
  <c r="H17" i="9" s="1"/>
  <c r="F17" i="9"/>
  <c r="G16" i="9"/>
  <c r="H16" i="9" s="1"/>
  <c r="F16" i="9"/>
  <c r="G15" i="9"/>
  <c r="H15" i="9" s="1"/>
  <c r="F15" i="9"/>
  <c r="G14" i="9"/>
  <c r="H14" i="9" s="1"/>
  <c r="F14" i="9"/>
  <c r="G13" i="9"/>
  <c r="H13" i="9" s="1"/>
  <c r="F13" i="9"/>
  <c r="G12" i="9"/>
  <c r="H12" i="9" s="1"/>
  <c r="F12" i="9"/>
  <c r="G11" i="9"/>
  <c r="H11" i="9" s="1"/>
  <c r="F11" i="9"/>
  <c r="G10" i="9"/>
  <c r="H10" i="9" s="1"/>
  <c r="F10" i="9"/>
  <c r="G9" i="9"/>
  <c r="H9" i="9" s="1"/>
  <c r="F9" i="9"/>
  <c r="G8" i="9"/>
  <c r="H8" i="9" s="1"/>
  <c r="F8" i="9"/>
  <c r="G7" i="9"/>
  <c r="H7" i="9" s="1"/>
  <c r="F7" i="9"/>
  <c r="F41" i="9" l="1"/>
  <c r="H41" i="9"/>
  <c r="G41" i="9"/>
  <c r="B43" i="2" l="1"/>
  <c r="C43" i="2" l="1"/>
  <c r="D43" i="2"/>
  <c r="B47" i="2"/>
  <c r="D47" i="2" s="1"/>
  <c r="E48" i="2" s="1"/>
  <c r="B45" i="2"/>
  <c r="D45" i="2" s="1"/>
  <c r="E46" i="2" s="1"/>
  <c r="D48" i="2" l="1"/>
  <c r="E44" i="2"/>
  <c r="E50" i="2" s="1"/>
  <c r="C47" i="2"/>
  <c r="C45" i="2" l="1"/>
</calcChain>
</file>

<file path=xl/sharedStrings.xml><?xml version="1.0" encoding="utf-8"?>
<sst xmlns="http://schemas.openxmlformats.org/spreadsheetml/2006/main" count="176" uniqueCount="114">
  <si>
    <t>Date, signature précédée du nom du signataire et cachet de la société</t>
  </si>
  <si>
    <r>
      <t>NB</t>
    </r>
    <r>
      <rPr>
        <b/>
        <sz val="9"/>
        <color rgb="FF000000"/>
        <rFont val="Verdana"/>
        <family val="2"/>
      </rPr>
      <t> : Le candidat est tenu de respecter la présentation de cette grille tarifaire. Tout ajout ou suppression entraînera l’élimination du candidat.</t>
    </r>
    <r>
      <rPr>
        <sz val="9"/>
        <color theme="1"/>
        <rFont val="Verdana"/>
        <family val="2"/>
      </rPr>
      <t xml:space="preserve"> </t>
    </r>
  </si>
  <si>
    <t>Prix en €HT</t>
  </si>
  <si>
    <t>Unité</t>
  </si>
  <si>
    <t>m2</t>
  </si>
  <si>
    <t>SECTEUR</t>
  </si>
  <si>
    <t>NIVEAU</t>
  </si>
  <si>
    <t>SERVICE</t>
  </si>
  <si>
    <t>SUPERFICIE</t>
  </si>
  <si>
    <t>BUREAUX</t>
  </si>
  <si>
    <t>RDC</t>
  </si>
  <si>
    <t>MEDECINE DU TRAVAIL</t>
  </si>
  <si>
    <t>R01</t>
  </si>
  <si>
    <t>R02</t>
  </si>
  <si>
    <t>Prestation de décapage et mise en cire</t>
  </si>
  <si>
    <t>Nettoyage de la vitrerie Catégorie C3 (vitre accessible par perche téléscopique)</t>
  </si>
  <si>
    <t>R03</t>
  </si>
  <si>
    <t>PHARMACIE</t>
  </si>
  <si>
    <t>SUPERFICIE TOTALE</t>
  </si>
  <si>
    <t xml:space="preserve">Solution de base </t>
  </si>
  <si>
    <t>LIEU DE CULTES</t>
  </si>
  <si>
    <t>Prix en €TTC</t>
  </si>
  <si>
    <t>Lessivage des surfaces (murs et plafonds)</t>
  </si>
  <si>
    <t>Nettoyage des bandeaux (une moyenne de 30 franges/jour)</t>
  </si>
  <si>
    <t>MENARD</t>
  </si>
  <si>
    <t>ASCENSEURS</t>
  </si>
  <si>
    <t>SERVICE INFORMATIQUE</t>
  </si>
  <si>
    <t>SERVICE MEDICO-TECHNIQUES</t>
  </si>
  <si>
    <t>MENARD 1 (Chambre / Toilettes / Local Déchets)</t>
  </si>
  <si>
    <t>MENARD 2 (Chambre / Toilettes / Local Déchets)</t>
  </si>
  <si>
    <t>SORREL</t>
  </si>
  <si>
    <t>SORREL RC (Chambre / Toilettes / Local Déchets)</t>
  </si>
  <si>
    <t>WC PUBLICS</t>
  </si>
  <si>
    <t>SORREL 1 (Chambre / Toilettes / Local Déchets)</t>
  </si>
  <si>
    <t>SORREL 2 (Chambre / Toilettes / Local Déchets)</t>
  </si>
  <si>
    <t>BALNEOTHERAPIE</t>
  </si>
  <si>
    <t>SALLE DE REUNION (Salle Marianne)</t>
  </si>
  <si>
    <t>SALLE DE REUNION</t>
  </si>
  <si>
    <t>DIRECTION</t>
  </si>
  <si>
    <t>SALLE DE REUNION (Salle Les Oyats)</t>
  </si>
  <si>
    <t>COULOIRS</t>
  </si>
  <si>
    <t>CHAPELLE</t>
  </si>
  <si>
    <t>COULOIRS / ESCALIERS</t>
  </si>
  <si>
    <t>ANIMATION</t>
  </si>
  <si>
    <t>WC PUBLICS PMR</t>
  </si>
  <si>
    <t>VESTIAIRES CENTRALISES</t>
  </si>
  <si>
    <t>SUPPORTS</t>
  </si>
  <si>
    <t>SERVICES LOGISTIQUES</t>
  </si>
  <si>
    <t>SERVICE SOCIAL</t>
  </si>
  <si>
    <t>CULTE</t>
  </si>
  <si>
    <t>CENTRE DE LOISIRS</t>
  </si>
  <si>
    <t>CENTRE DE LOISIRS (Enfants du Personnel)</t>
  </si>
  <si>
    <t>TECHNIQUE</t>
  </si>
  <si>
    <t>SERVICES TECHNIQUES</t>
  </si>
  <si>
    <t>TERRASSES</t>
  </si>
  <si>
    <t>BATIMENTS  SORREL et MENARD</t>
  </si>
  <si>
    <t>Réfection d'un lit 90*190</t>
  </si>
  <si>
    <t>Réfection d'un lit 140*190</t>
  </si>
  <si>
    <t>Entretien et Shampouinage des moquettes</t>
  </si>
  <si>
    <t xml:space="preserve">Nettoyage réfrigérateur </t>
  </si>
  <si>
    <t>DECOMPOSITION DU PRIX GLOBAL FORFAITAIRE
Lot 2 - Berck</t>
  </si>
  <si>
    <t>Coût mensuel €HT</t>
  </si>
  <si>
    <t>Coût mensuel
 €TTC</t>
  </si>
  <si>
    <t>Coût annuel 
€HT</t>
  </si>
  <si>
    <t>Coût annuel 
€TTC</t>
  </si>
  <si>
    <t>Nettoyage après gros travaux</t>
  </si>
  <si>
    <t>Nettoyage Escaliers/ balcons/ terrasses </t>
  </si>
  <si>
    <t>Superficie  (m²)
ZONE 1</t>
  </si>
  <si>
    <t>Coût par m2 mensuel €HT 
Zone 1</t>
  </si>
  <si>
    <t>Coût par m2
mensuel  € TTC
 Zone 1</t>
  </si>
  <si>
    <t>Coût annuel 
des m2 €HT
 Zone 1</t>
  </si>
  <si>
    <t>Coût annuel 
des m2 € TTC
 Zone 1</t>
  </si>
  <si>
    <t>Superficie  (m²)
ZONE 2</t>
  </si>
  <si>
    <t>Coût par m2 mensuel €HT Zone 2</t>
  </si>
  <si>
    <t>Coût par m2
mensuel  € TTC
 Zone 2</t>
  </si>
  <si>
    <t>Coût annuel 
des m2 €HT
 Zone 2</t>
  </si>
  <si>
    <t>Coût annuel 
des m2 € TTC
 Zone 2</t>
  </si>
  <si>
    <t>Superficie  (m²)
ZONE 3</t>
  </si>
  <si>
    <t>Coût par m2 mensuel €HT Zone 3</t>
  </si>
  <si>
    <t>Coût par m2
mensuel  € TTC
 Zone 3</t>
  </si>
  <si>
    <t>Coût annuel 
des m2 €HT
 Zone3</t>
  </si>
  <si>
    <t>Coût annuel 
des m2 € TTC
 Zone 3</t>
  </si>
  <si>
    <t>Total Coût annuel de toutes les zones en €HT</t>
  </si>
  <si>
    <t>Total Coût annuel de toutes les zones en €TTC</t>
  </si>
  <si>
    <t>Prestation</t>
  </si>
  <si>
    <t>Désignations</t>
  </si>
  <si>
    <t xml:space="preserve">Unités </t>
  </si>
  <si>
    <t>Prix unitaire au m² HT</t>
  </si>
  <si>
    <t>Zone 0</t>
  </si>
  <si>
    <t>m²</t>
  </si>
  <si>
    <t>Zone 1</t>
  </si>
  <si>
    <t>Zone 2</t>
  </si>
  <si>
    <t>Zone 3</t>
  </si>
  <si>
    <t xml:space="preserve">Niveau de risque </t>
  </si>
  <si>
    <t>Prix unitaire au m² TTC</t>
  </si>
  <si>
    <t>Absence de risque</t>
  </si>
  <si>
    <t>Risques faibles</t>
  </si>
  <si>
    <t>Risques très élevés</t>
  </si>
  <si>
    <t xml:space="preserve">BERCK - Prix plafond </t>
  </si>
  <si>
    <t>Risques élevés</t>
  </si>
  <si>
    <t>Estimation du nettoyage du futur Hôpital De Jour (de 407,60 m2)</t>
  </si>
  <si>
    <t>Elimination des punaises de lit d'un local(vapeur sèche surchauffée à 180°C) 
au-delà des    12 prestations prévues à l'année</t>
  </si>
  <si>
    <t>BORDEREAU DES PRIX DES PRESTATIONS 
Lot 2 - Site Beck</t>
  </si>
  <si>
    <t>Prestation nettoyage zone 0</t>
  </si>
  <si>
    <t>Prestation nettoyage zone 1</t>
  </si>
  <si>
    <t>Prestation nettoyage zone 2</t>
  </si>
  <si>
    <t>Prestation nettoyage zone 3</t>
  </si>
  <si>
    <t>Nettoyage de la vitrerie Catégorie C1 (vitre accessible sans assurance)</t>
  </si>
  <si>
    <t>Nettoyage de la vitrerie Catégorie C2 (vitre accessible avec assurance (ancrage))</t>
  </si>
  <si>
    <t xml:space="preserve">Prestation </t>
  </si>
  <si>
    <t xml:space="preserve">Nettoyage espaces verts  (Picking) </t>
  </si>
  <si>
    <t>Nettoyage voirie ( Picking)</t>
  </si>
  <si>
    <t xml:space="preserve">Prestation auto-laveuse autonome (robot) </t>
  </si>
  <si>
    <t>Nettoyage de la vitrerie Catégorie C4 (Vitres accessibles par nacelle mobile ou échafaudage)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</si>
</sst>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u/>
      <sz val="9"/>
      <color rgb="FF000000"/>
      <name val="Verdana"/>
      <family val="2"/>
    </font>
    <font>
      <b/>
      <sz val="9"/>
      <color rgb="FF000000"/>
      <name val="Verdana"/>
      <family val="2"/>
    </font>
    <font>
      <i/>
      <u/>
      <sz val="9"/>
      <color theme="1"/>
      <name val="Verdana"/>
      <family val="2"/>
    </font>
    <font>
      <b/>
      <sz val="9"/>
      <color rgb="FFFF0000"/>
      <name val="Verdana"/>
      <family val="2"/>
    </font>
    <font>
      <b/>
      <sz val="10"/>
      <color theme="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Montserrat"/>
    </font>
    <font>
      <sz val="11"/>
      <color theme="1"/>
      <name val="Montserrat"/>
    </font>
    <font>
      <sz val="9"/>
      <color theme="1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0" xfId="0" applyFont="1" applyAlignment="1">
      <alignment horizontal="left" vertical="center"/>
    </xf>
    <xf numFmtId="44" fontId="3" fillId="0" borderId="1" xfId="1" applyFont="1" applyBorder="1" applyAlignment="1">
      <alignment horizontal="left" vertical="center" wrapText="1"/>
    </xf>
    <xf numFmtId="44" fontId="3" fillId="0" borderId="1" xfId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/>
    <xf numFmtId="0" fontId="2" fillId="4" borderId="3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44" fontId="3" fillId="0" borderId="21" xfId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2" fontId="3" fillId="0" borderId="24" xfId="0" applyNumberFormat="1" applyFont="1" applyFill="1" applyBorder="1" applyAlignment="1">
      <alignment horizontal="center" vertical="center"/>
    </xf>
    <xf numFmtId="44" fontId="3" fillId="0" borderId="13" xfId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2" fontId="3" fillId="0" borderId="26" xfId="0" applyNumberFormat="1" applyFont="1" applyFill="1" applyBorder="1" applyAlignment="1">
      <alignment horizontal="center" vertical="center"/>
    </xf>
    <xf numFmtId="44" fontId="3" fillId="0" borderId="12" xfId="1" applyFont="1" applyBorder="1" applyAlignment="1">
      <alignment horizontal="right" vertical="center" wrapText="1"/>
    </xf>
    <xf numFmtId="44" fontId="3" fillId="0" borderId="12" xfId="1" applyFont="1" applyBorder="1" applyAlignment="1">
      <alignment horizontal="left" vertical="center" wrapText="1"/>
    </xf>
    <xf numFmtId="2" fontId="3" fillId="0" borderId="2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4" fontId="10" fillId="0" borderId="29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3" fillId="6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1" fillId="0" borderId="2" xfId="0" applyFont="1" applyBorder="1"/>
    <xf numFmtId="0" fontId="11" fillId="0" borderId="30" xfId="0" applyFont="1" applyBorder="1"/>
    <xf numFmtId="0" fontId="11" fillId="5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8" xfId="0" applyFont="1" applyBorder="1"/>
    <xf numFmtId="0" fontId="11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9" borderId="0" xfId="0" applyFont="1" applyFill="1" applyBorder="1" applyAlignment="1">
      <alignment horizontal="center" vertical="center" wrapText="1"/>
    </xf>
    <xf numFmtId="44" fontId="3" fillId="0" borderId="10" xfId="1" applyFont="1" applyBorder="1" applyAlignment="1">
      <alignment horizontal="left" vertical="center" wrapText="1"/>
    </xf>
    <xf numFmtId="44" fontId="3" fillId="0" borderId="21" xfId="1" applyFont="1" applyBorder="1" applyAlignment="1">
      <alignment horizontal="left" vertical="center" wrapText="1"/>
    </xf>
    <xf numFmtId="44" fontId="3" fillId="0" borderId="11" xfId="1" applyFont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/>
    <xf numFmtId="0" fontId="3" fillId="10" borderId="2" xfId="0" applyFont="1" applyFill="1" applyBorder="1" applyAlignment="1">
      <alignment horizontal="left" vertical="center" wrapText="1"/>
    </xf>
    <xf numFmtId="0" fontId="13" fillId="7" borderId="31" xfId="0" applyFont="1" applyFill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11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42"/>
  <sheetViews>
    <sheetView topLeftCell="A16" zoomScale="70" zoomScaleNormal="70" workbookViewId="0">
      <selection activeCell="C31" sqref="C31"/>
    </sheetView>
  </sheetViews>
  <sheetFormatPr baseColWidth="10" defaultRowHeight="12.65" customHeight="1" x14ac:dyDescent="0.35"/>
  <cols>
    <col min="1" max="1" width="23.08984375" customWidth="1"/>
    <col min="2" max="2" width="13.54296875" customWidth="1"/>
    <col min="3" max="3" width="41.453125" customWidth="1"/>
    <col min="4" max="5" width="16.453125" customWidth="1"/>
    <col min="6" max="6" width="18.453125" customWidth="1"/>
    <col min="7" max="7" width="15" customWidth="1"/>
    <col min="8" max="8" width="15.453125" customWidth="1"/>
  </cols>
  <sheetData>
    <row r="1" spans="1:8" ht="42" customHeight="1" x14ac:dyDescent="0.35">
      <c r="A1" s="94" t="s">
        <v>60</v>
      </c>
      <c r="B1" s="95"/>
      <c r="C1" s="95"/>
      <c r="D1" s="95"/>
      <c r="E1" s="95"/>
      <c r="F1" s="95"/>
      <c r="G1" s="95"/>
      <c r="H1" s="95"/>
    </row>
    <row r="2" spans="1:8" ht="12.65" customHeight="1" x14ac:dyDescent="0.35">
      <c r="A2" s="8"/>
      <c r="B2" s="9"/>
      <c r="C2" s="9"/>
    </row>
    <row r="3" spans="1:8" ht="12.65" customHeight="1" x14ac:dyDescent="0.35">
      <c r="A3" s="8"/>
      <c r="B3" s="9"/>
      <c r="C3" s="9"/>
    </row>
    <row r="4" spans="1:8" s="10" customFormat="1" ht="15.75" customHeight="1" x14ac:dyDescent="0.35">
      <c r="A4" s="96" t="s">
        <v>19</v>
      </c>
      <c r="B4" s="96"/>
      <c r="C4" s="96"/>
      <c r="D4" s="96"/>
      <c r="E4" s="96"/>
      <c r="F4" s="96"/>
      <c r="G4" s="96"/>
      <c r="H4" s="96"/>
    </row>
    <row r="5" spans="1:8" ht="12.65" customHeight="1" thickBot="1" x14ac:dyDescent="0.4">
      <c r="A5" s="8"/>
      <c r="B5" s="9"/>
      <c r="C5" s="9"/>
    </row>
    <row r="6" spans="1:8" ht="29.4" customHeight="1" thickBot="1" x14ac:dyDescent="0.4">
      <c r="A6" s="22" t="s">
        <v>5</v>
      </c>
      <c r="B6" s="23" t="s">
        <v>6</v>
      </c>
      <c r="C6" s="22" t="s">
        <v>7</v>
      </c>
      <c r="D6" s="24" t="s">
        <v>8</v>
      </c>
      <c r="E6" s="12" t="s">
        <v>61</v>
      </c>
      <c r="F6" s="11" t="s">
        <v>62</v>
      </c>
      <c r="G6" s="11" t="s">
        <v>63</v>
      </c>
      <c r="H6" s="11" t="s">
        <v>64</v>
      </c>
    </row>
    <row r="7" spans="1:8" ht="12.65" customHeight="1" thickTop="1" x14ac:dyDescent="0.35">
      <c r="A7" s="93" t="s">
        <v>24</v>
      </c>
      <c r="B7" s="25" t="s">
        <v>10</v>
      </c>
      <c r="C7" s="26" t="s">
        <v>25</v>
      </c>
      <c r="D7" s="27">
        <v>11.52</v>
      </c>
      <c r="E7" s="7">
        <v>0</v>
      </c>
      <c r="F7" s="7">
        <f>E7*1.2</f>
        <v>0</v>
      </c>
      <c r="G7" s="6">
        <f>E7*12</f>
        <v>0</v>
      </c>
      <c r="H7" s="6">
        <f>G7*1.2</f>
        <v>0</v>
      </c>
    </row>
    <row r="8" spans="1:8" ht="12.65" customHeight="1" x14ac:dyDescent="0.35">
      <c r="A8" s="89"/>
      <c r="B8" s="28" t="s">
        <v>10</v>
      </c>
      <c r="C8" s="18" t="s">
        <v>26</v>
      </c>
      <c r="D8" s="29">
        <v>98.79</v>
      </c>
      <c r="E8" s="7">
        <v>0</v>
      </c>
      <c r="F8" s="7">
        <f t="shared" ref="F8:F40" si="0">E8*1.2</f>
        <v>0</v>
      </c>
      <c r="G8" s="6">
        <f t="shared" ref="G8:G40" si="1">E8*12</f>
        <v>0</v>
      </c>
      <c r="H8" s="6">
        <f t="shared" ref="H8:H40" si="2">G8*1.2</f>
        <v>0</v>
      </c>
    </row>
    <row r="9" spans="1:8" ht="12.65" customHeight="1" x14ac:dyDescent="0.35">
      <c r="A9" s="89"/>
      <c r="B9" s="28" t="s">
        <v>10</v>
      </c>
      <c r="C9" s="18" t="s">
        <v>27</v>
      </c>
      <c r="D9" s="29">
        <v>121.9</v>
      </c>
      <c r="E9" s="7">
        <v>0</v>
      </c>
      <c r="F9" s="7">
        <f t="shared" si="0"/>
        <v>0</v>
      </c>
      <c r="G9" s="6">
        <f t="shared" si="1"/>
        <v>0</v>
      </c>
      <c r="H9" s="6">
        <f t="shared" si="2"/>
        <v>0</v>
      </c>
    </row>
    <row r="10" spans="1:8" ht="12.65" customHeight="1" x14ac:dyDescent="0.35">
      <c r="A10" s="89"/>
      <c r="B10" s="28" t="s">
        <v>12</v>
      </c>
      <c r="C10" s="18" t="s">
        <v>28</v>
      </c>
      <c r="D10" s="29">
        <v>626.38</v>
      </c>
      <c r="E10" s="7">
        <v>0</v>
      </c>
      <c r="F10" s="7">
        <f t="shared" si="0"/>
        <v>0</v>
      </c>
      <c r="G10" s="6">
        <f t="shared" si="1"/>
        <v>0</v>
      </c>
      <c r="H10" s="6">
        <f t="shared" si="2"/>
        <v>0</v>
      </c>
    </row>
    <row r="11" spans="1:8" ht="12.65" customHeight="1" thickBot="1" x14ac:dyDescent="0.4">
      <c r="A11" s="90"/>
      <c r="B11" s="30" t="s">
        <v>13</v>
      </c>
      <c r="C11" s="31" t="s">
        <v>29</v>
      </c>
      <c r="D11" s="33">
        <v>688.75</v>
      </c>
      <c r="E11" s="34">
        <v>0</v>
      </c>
      <c r="F11" s="34">
        <f t="shared" si="0"/>
        <v>0</v>
      </c>
      <c r="G11" s="78">
        <f t="shared" si="1"/>
        <v>0</v>
      </c>
      <c r="H11" s="78">
        <f t="shared" si="2"/>
        <v>0</v>
      </c>
    </row>
    <row r="12" spans="1:8" ht="12.65" customHeight="1" x14ac:dyDescent="0.35">
      <c r="A12" s="88" t="s">
        <v>30</v>
      </c>
      <c r="B12" s="35" t="s">
        <v>10</v>
      </c>
      <c r="C12" s="36" t="s">
        <v>25</v>
      </c>
      <c r="D12" s="37">
        <v>16.68</v>
      </c>
      <c r="E12" s="38">
        <v>0</v>
      </c>
      <c r="F12" s="38">
        <f t="shared" si="0"/>
        <v>0</v>
      </c>
      <c r="G12" s="77">
        <f t="shared" si="1"/>
        <v>0</v>
      </c>
      <c r="H12" s="77">
        <f t="shared" si="2"/>
        <v>0</v>
      </c>
    </row>
    <row r="13" spans="1:8" ht="12.65" customHeight="1" x14ac:dyDescent="0.35">
      <c r="A13" s="89"/>
      <c r="B13" s="28" t="s">
        <v>10</v>
      </c>
      <c r="C13" s="18" t="s">
        <v>31</v>
      </c>
      <c r="D13" s="29">
        <v>674.35</v>
      </c>
      <c r="E13" s="7">
        <v>0</v>
      </c>
      <c r="F13" s="7">
        <f t="shared" si="0"/>
        <v>0</v>
      </c>
      <c r="G13" s="6">
        <f t="shared" si="1"/>
        <v>0</v>
      </c>
      <c r="H13" s="6">
        <f t="shared" si="2"/>
        <v>0</v>
      </c>
    </row>
    <row r="14" spans="1:8" ht="12.65" customHeight="1" x14ac:dyDescent="0.35">
      <c r="A14" s="89"/>
      <c r="B14" s="28" t="s">
        <v>10</v>
      </c>
      <c r="C14" s="18"/>
      <c r="D14" s="29">
        <v>6.04</v>
      </c>
      <c r="E14" s="7">
        <v>0</v>
      </c>
      <c r="F14" s="7">
        <f t="shared" si="0"/>
        <v>0</v>
      </c>
      <c r="G14" s="6">
        <f t="shared" si="1"/>
        <v>0</v>
      </c>
      <c r="H14" s="6">
        <f t="shared" si="2"/>
        <v>0</v>
      </c>
    </row>
    <row r="15" spans="1:8" ht="12.65" customHeight="1" x14ac:dyDescent="0.35">
      <c r="A15" s="89"/>
      <c r="B15" s="28" t="s">
        <v>12</v>
      </c>
      <c r="C15" s="18" t="s">
        <v>33</v>
      </c>
      <c r="D15" s="29">
        <v>563.99</v>
      </c>
      <c r="E15" s="7">
        <v>0</v>
      </c>
      <c r="F15" s="7">
        <f t="shared" si="0"/>
        <v>0</v>
      </c>
      <c r="G15" s="6">
        <f t="shared" si="1"/>
        <v>0</v>
      </c>
      <c r="H15" s="6">
        <f t="shared" si="2"/>
        <v>0</v>
      </c>
    </row>
    <row r="16" spans="1:8" ht="12.65" customHeight="1" thickBot="1" x14ac:dyDescent="0.4">
      <c r="A16" s="90"/>
      <c r="B16" s="30" t="s">
        <v>13</v>
      </c>
      <c r="C16" s="31" t="s">
        <v>34</v>
      </c>
      <c r="D16" s="33">
        <v>610.81000000000006</v>
      </c>
      <c r="E16" s="34">
        <v>0</v>
      </c>
      <c r="F16" s="34">
        <f t="shared" si="0"/>
        <v>0</v>
      </c>
      <c r="G16" s="78">
        <f t="shared" si="1"/>
        <v>0</v>
      </c>
      <c r="H16" s="78">
        <f t="shared" si="2"/>
        <v>0</v>
      </c>
    </row>
    <row r="17" spans="1:8" ht="12.65" customHeight="1" x14ac:dyDescent="0.35">
      <c r="A17" s="88" t="s">
        <v>35</v>
      </c>
      <c r="B17" s="35" t="s">
        <v>10</v>
      </c>
      <c r="C17" s="36" t="s">
        <v>35</v>
      </c>
      <c r="D17" s="37">
        <v>334.9</v>
      </c>
      <c r="E17" s="38">
        <v>0</v>
      </c>
      <c r="F17" s="38">
        <f t="shared" si="0"/>
        <v>0</v>
      </c>
      <c r="G17" s="77">
        <f t="shared" si="1"/>
        <v>0</v>
      </c>
      <c r="H17" s="77">
        <f t="shared" si="2"/>
        <v>0</v>
      </c>
    </row>
    <row r="18" spans="1:8" ht="12.65" customHeight="1" x14ac:dyDescent="0.35">
      <c r="A18" s="89"/>
      <c r="B18" s="39" t="s">
        <v>10</v>
      </c>
      <c r="C18" s="18" t="s">
        <v>36</v>
      </c>
      <c r="D18" s="29">
        <v>110.15</v>
      </c>
      <c r="E18" s="7">
        <v>0</v>
      </c>
      <c r="F18" s="7">
        <f t="shared" si="0"/>
        <v>0</v>
      </c>
      <c r="G18" s="6">
        <f t="shared" si="1"/>
        <v>0</v>
      </c>
      <c r="H18" s="6">
        <f t="shared" si="2"/>
        <v>0</v>
      </c>
    </row>
    <row r="19" spans="1:8" ht="12.65" customHeight="1" thickBot="1" x14ac:dyDescent="0.4">
      <c r="A19" s="90"/>
      <c r="B19" s="40" t="s">
        <v>10</v>
      </c>
      <c r="C19" s="31" t="s">
        <v>32</v>
      </c>
      <c r="D19" s="33">
        <v>11.88</v>
      </c>
      <c r="E19" s="34">
        <v>0</v>
      </c>
      <c r="F19" s="34">
        <f t="shared" si="0"/>
        <v>0</v>
      </c>
      <c r="G19" s="78">
        <f t="shared" si="1"/>
        <v>0</v>
      </c>
      <c r="H19" s="78">
        <f t="shared" si="2"/>
        <v>0</v>
      </c>
    </row>
    <row r="20" spans="1:8" ht="12.65" customHeight="1" x14ac:dyDescent="0.35">
      <c r="A20" s="88" t="s">
        <v>38</v>
      </c>
      <c r="B20" s="35" t="s">
        <v>10</v>
      </c>
      <c r="C20" s="36" t="s">
        <v>32</v>
      </c>
      <c r="D20" s="37">
        <v>2.0099999999999998</v>
      </c>
      <c r="E20" s="38">
        <v>0</v>
      </c>
      <c r="F20" s="38">
        <f t="shared" si="0"/>
        <v>0</v>
      </c>
      <c r="G20" s="77">
        <f t="shared" si="1"/>
        <v>0</v>
      </c>
      <c r="H20" s="77">
        <f t="shared" si="2"/>
        <v>0</v>
      </c>
    </row>
    <row r="21" spans="1:8" ht="12.65" customHeight="1" x14ac:dyDescent="0.35">
      <c r="A21" s="89"/>
      <c r="B21" s="39" t="s">
        <v>10</v>
      </c>
      <c r="C21" s="18" t="s">
        <v>39</v>
      </c>
      <c r="D21" s="29">
        <v>47.81</v>
      </c>
      <c r="E21" s="7">
        <v>0</v>
      </c>
      <c r="F21" s="7">
        <f t="shared" si="0"/>
        <v>0</v>
      </c>
      <c r="G21" s="6">
        <f t="shared" si="1"/>
        <v>0</v>
      </c>
      <c r="H21" s="6">
        <f t="shared" si="2"/>
        <v>0</v>
      </c>
    </row>
    <row r="22" spans="1:8" ht="12.65" customHeight="1" x14ac:dyDescent="0.35">
      <c r="A22" s="89"/>
      <c r="B22" s="39" t="s">
        <v>10</v>
      </c>
      <c r="C22" s="18" t="s">
        <v>40</v>
      </c>
      <c r="D22" s="29">
        <v>65.72</v>
      </c>
      <c r="E22" s="7">
        <v>0</v>
      </c>
      <c r="F22" s="7">
        <f t="shared" si="0"/>
        <v>0</v>
      </c>
      <c r="G22" s="6">
        <f t="shared" si="1"/>
        <v>0</v>
      </c>
      <c r="H22" s="6">
        <f t="shared" si="2"/>
        <v>0</v>
      </c>
    </row>
    <row r="23" spans="1:8" ht="12.65" customHeight="1" x14ac:dyDescent="0.35">
      <c r="A23" s="89"/>
      <c r="B23" s="39" t="s">
        <v>10</v>
      </c>
      <c r="C23" s="41" t="s">
        <v>9</v>
      </c>
      <c r="D23" s="29">
        <v>184.86</v>
      </c>
      <c r="E23" s="7">
        <v>0</v>
      </c>
      <c r="F23" s="7">
        <f t="shared" si="0"/>
        <v>0</v>
      </c>
      <c r="G23" s="6">
        <f t="shared" si="1"/>
        <v>0</v>
      </c>
      <c r="H23" s="6">
        <f t="shared" si="2"/>
        <v>0</v>
      </c>
    </row>
    <row r="24" spans="1:8" ht="12.65" customHeight="1" x14ac:dyDescent="0.35">
      <c r="A24" s="89"/>
      <c r="B24" s="28" t="s">
        <v>13</v>
      </c>
      <c r="C24" s="18" t="s">
        <v>40</v>
      </c>
      <c r="D24" s="29">
        <v>43.68</v>
      </c>
      <c r="E24" s="7">
        <v>0</v>
      </c>
      <c r="F24" s="7">
        <f t="shared" si="0"/>
        <v>0</v>
      </c>
      <c r="G24" s="6">
        <f t="shared" si="1"/>
        <v>0</v>
      </c>
      <c r="H24" s="6">
        <f t="shared" si="2"/>
        <v>0</v>
      </c>
    </row>
    <row r="25" spans="1:8" ht="12.65" customHeight="1" x14ac:dyDescent="0.35">
      <c r="A25" s="89"/>
      <c r="B25" s="28" t="s">
        <v>13</v>
      </c>
      <c r="C25" s="18" t="s">
        <v>37</v>
      </c>
      <c r="D25" s="29">
        <v>25.2</v>
      </c>
      <c r="E25" s="7">
        <v>0</v>
      </c>
      <c r="F25" s="7">
        <f t="shared" si="0"/>
        <v>0</v>
      </c>
      <c r="G25" s="6">
        <f t="shared" si="1"/>
        <v>0</v>
      </c>
      <c r="H25" s="6">
        <f t="shared" si="2"/>
        <v>0</v>
      </c>
    </row>
    <row r="26" spans="1:8" ht="12.65" customHeight="1" x14ac:dyDescent="0.35">
      <c r="A26" s="89"/>
      <c r="B26" s="28" t="s">
        <v>13</v>
      </c>
      <c r="C26" s="41" t="s">
        <v>9</v>
      </c>
      <c r="D26" s="29">
        <v>65.13</v>
      </c>
      <c r="E26" s="7">
        <v>0</v>
      </c>
      <c r="F26" s="7">
        <f t="shared" si="0"/>
        <v>0</v>
      </c>
      <c r="G26" s="6">
        <f t="shared" si="1"/>
        <v>0</v>
      </c>
      <c r="H26" s="6">
        <f t="shared" si="2"/>
        <v>0</v>
      </c>
    </row>
    <row r="27" spans="1:8" ht="12.65" customHeight="1" thickBot="1" x14ac:dyDescent="0.4">
      <c r="A27" s="90"/>
      <c r="B27" s="30" t="s">
        <v>16</v>
      </c>
      <c r="C27" s="31" t="s">
        <v>40</v>
      </c>
      <c r="D27" s="33">
        <v>36.92</v>
      </c>
      <c r="E27" s="34">
        <v>0</v>
      </c>
      <c r="F27" s="34">
        <f t="shared" si="0"/>
        <v>0</v>
      </c>
      <c r="G27" s="78">
        <f t="shared" si="1"/>
        <v>0</v>
      </c>
      <c r="H27" s="78">
        <f t="shared" si="2"/>
        <v>0</v>
      </c>
    </row>
    <row r="28" spans="1:8" ht="12.65" customHeight="1" x14ac:dyDescent="0.35">
      <c r="A28" s="88" t="s">
        <v>41</v>
      </c>
      <c r="B28" s="35" t="s">
        <v>12</v>
      </c>
      <c r="C28" s="36" t="s">
        <v>42</v>
      </c>
      <c r="D28" s="37">
        <v>52.57</v>
      </c>
      <c r="E28" s="38">
        <v>0</v>
      </c>
      <c r="F28" s="38">
        <f t="shared" si="0"/>
        <v>0</v>
      </c>
      <c r="G28" s="77">
        <f t="shared" si="1"/>
        <v>0</v>
      </c>
      <c r="H28" s="77">
        <f t="shared" si="2"/>
        <v>0</v>
      </c>
    </row>
    <row r="29" spans="1:8" ht="12.65" customHeight="1" x14ac:dyDescent="0.35">
      <c r="A29" s="89"/>
      <c r="B29" s="28" t="s">
        <v>12</v>
      </c>
      <c r="C29" s="41" t="s">
        <v>9</v>
      </c>
      <c r="D29" s="29">
        <v>107.86</v>
      </c>
      <c r="E29" s="7">
        <v>0</v>
      </c>
      <c r="F29" s="7">
        <f t="shared" si="0"/>
        <v>0</v>
      </c>
      <c r="G29" s="6">
        <f t="shared" si="1"/>
        <v>0</v>
      </c>
      <c r="H29" s="6">
        <f t="shared" si="2"/>
        <v>0</v>
      </c>
    </row>
    <row r="30" spans="1:8" ht="12.65" customHeight="1" thickBot="1" x14ac:dyDescent="0.4">
      <c r="A30" s="90"/>
      <c r="B30" s="30" t="s">
        <v>12</v>
      </c>
      <c r="C30" s="31" t="s">
        <v>37</v>
      </c>
      <c r="D30" s="33">
        <v>26.26</v>
      </c>
      <c r="E30" s="34">
        <v>0</v>
      </c>
      <c r="F30" s="34">
        <f t="shared" si="0"/>
        <v>0</v>
      </c>
      <c r="G30" s="78">
        <f t="shared" si="1"/>
        <v>0</v>
      </c>
      <c r="H30" s="78">
        <f t="shared" si="2"/>
        <v>0</v>
      </c>
    </row>
    <row r="31" spans="1:8" ht="12.65" customHeight="1" x14ac:dyDescent="0.35">
      <c r="A31" s="88" t="s">
        <v>43</v>
      </c>
      <c r="B31" s="35" t="s">
        <v>10</v>
      </c>
      <c r="C31" s="36" t="s">
        <v>44</v>
      </c>
      <c r="D31" s="37">
        <v>4.7</v>
      </c>
      <c r="E31" s="38">
        <v>0</v>
      </c>
      <c r="F31" s="38">
        <f t="shared" si="0"/>
        <v>0</v>
      </c>
      <c r="G31" s="77">
        <f t="shared" si="1"/>
        <v>0</v>
      </c>
      <c r="H31" s="77">
        <f t="shared" si="2"/>
        <v>0</v>
      </c>
    </row>
    <row r="32" spans="1:8" ht="12.65" customHeight="1" thickBot="1" x14ac:dyDescent="0.4">
      <c r="A32" s="90"/>
      <c r="B32" s="30" t="s">
        <v>10</v>
      </c>
      <c r="C32" s="42" t="s">
        <v>45</v>
      </c>
      <c r="D32" s="33">
        <v>61.7</v>
      </c>
      <c r="E32" s="34">
        <v>0</v>
      </c>
      <c r="F32" s="34">
        <f t="shared" si="0"/>
        <v>0</v>
      </c>
      <c r="G32" s="78">
        <f t="shared" si="1"/>
        <v>0</v>
      </c>
      <c r="H32" s="78">
        <f t="shared" si="2"/>
        <v>0</v>
      </c>
    </row>
    <row r="33" spans="1:8" ht="12.65" customHeight="1" x14ac:dyDescent="0.35">
      <c r="A33" s="88" t="s">
        <v>46</v>
      </c>
      <c r="B33" s="35" t="s">
        <v>10</v>
      </c>
      <c r="C33" s="36" t="s">
        <v>47</v>
      </c>
      <c r="D33" s="37">
        <v>45.36</v>
      </c>
      <c r="E33" s="38">
        <v>0</v>
      </c>
      <c r="F33" s="38">
        <f t="shared" si="0"/>
        <v>0</v>
      </c>
      <c r="G33" s="77">
        <f t="shared" si="1"/>
        <v>0</v>
      </c>
      <c r="H33" s="77">
        <f t="shared" si="2"/>
        <v>0</v>
      </c>
    </row>
    <row r="34" spans="1:8" ht="12.65" customHeight="1" x14ac:dyDescent="0.35">
      <c r="A34" s="89"/>
      <c r="B34" s="19" t="s">
        <v>10</v>
      </c>
      <c r="C34" s="43" t="s">
        <v>17</v>
      </c>
      <c r="D34" s="29">
        <v>162.57</v>
      </c>
      <c r="E34" s="7">
        <v>0</v>
      </c>
      <c r="F34" s="7">
        <f t="shared" si="0"/>
        <v>0</v>
      </c>
      <c r="G34" s="6">
        <f t="shared" si="1"/>
        <v>0</v>
      </c>
      <c r="H34" s="6">
        <f t="shared" si="2"/>
        <v>0</v>
      </c>
    </row>
    <row r="35" spans="1:8" ht="12.65" customHeight="1" x14ac:dyDescent="0.35">
      <c r="A35" s="89"/>
      <c r="B35" s="19" t="s">
        <v>10</v>
      </c>
      <c r="C35" s="41" t="s">
        <v>11</v>
      </c>
      <c r="D35" s="29">
        <v>47.35</v>
      </c>
      <c r="E35" s="7">
        <v>0</v>
      </c>
      <c r="F35" s="7">
        <f t="shared" si="0"/>
        <v>0</v>
      </c>
      <c r="G35" s="6">
        <f t="shared" si="1"/>
        <v>0</v>
      </c>
      <c r="H35" s="6">
        <f t="shared" si="2"/>
        <v>0</v>
      </c>
    </row>
    <row r="36" spans="1:8" ht="12.65" customHeight="1" thickBot="1" x14ac:dyDescent="0.4">
      <c r="A36" s="90"/>
      <c r="B36" s="32" t="s">
        <v>10</v>
      </c>
      <c r="C36" s="42" t="s">
        <v>48</v>
      </c>
      <c r="D36" s="33">
        <v>103.64</v>
      </c>
      <c r="E36" s="34">
        <v>0</v>
      </c>
      <c r="F36" s="34">
        <f t="shared" si="0"/>
        <v>0</v>
      </c>
      <c r="G36" s="78">
        <f t="shared" si="1"/>
        <v>0</v>
      </c>
      <c r="H36" s="78">
        <f t="shared" si="2"/>
        <v>0</v>
      </c>
    </row>
    <row r="37" spans="1:8" ht="12.65" customHeight="1" thickBot="1" x14ac:dyDescent="0.4">
      <c r="A37" s="44" t="s">
        <v>49</v>
      </c>
      <c r="B37" s="45" t="s">
        <v>10</v>
      </c>
      <c r="C37" s="46" t="s">
        <v>20</v>
      </c>
      <c r="D37" s="47">
        <v>36.67</v>
      </c>
      <c r="E37" s="48">
        <v>0</v>
      </c>
      <c r="F37" s="48">
        <f t="shared" si="0"/>
        <v>0</v>
      </c>
      <c r="G37" s="49">
        <f t="shared" si="1"/>
        <v>0</v>
      </c>
      <c r="H37" s="49">
        <f t="shared" si="2"/>
        <v>0</v>
      </c>
    </row>
    <row r="38" spans="1:8" ht="12.65" customHeight="1" thickBot="1" x14ac:dyDescent="0.4">
      <c r="A38" s="44" t="s">
        <v>50</v>
      </c>
      <c r="B38" s="45" t="s">
        <v>12</v>
      </c>
      <c r="C38" s="46" t="s">
        <v>51</v>
      </c>
      <c r="D38" s="47">
        <v>223.48</v>
      </c>
      <c r="E38" s="48">
        <v>0</v>
      </c>
      <c r="F38" s="48">
        <f t="shared" si="0"/>
        <v>0</v>
      </c>
      <c r="G38" s="49">
        <f t="shared" si="1"/>
        <v>0</v>
      </c>
      <c r="H38" s="49">
        <f t="shared" si="2"/>
        <v>0</v>
      </c>
    </row>
    <row r="39" spans="1:8" ht="12.65" customHeight="1" thickBot="1" x14ac:dyDescent="0.4">
      <c r="A39" s="44" t="s">
        <v>52</v>
      </c>
      <c r="B39" s="45" t="s">
        <v>12</v>
      </c>
      <c r="C39" s="46" t="s">
        <v>53</v>
      </c>
      <c r="D39" s="50">
        <v>155.1</v>
      </c>
      <c r="E39" s="48">
        <v>0</v>
      </c>
      <c r="F39" s="48">
        <f t="shared" si="0"/>
        <v>0</v>
      </c>
      <c r="G39" s="49">
        <f t="shared" si="1"/>
        <v>0</v>
      </c>
      <c r="H39" s="49">
        <f t="shared" si="2"/>
        <v>0</v>
      </c>
    </row>
    <row r="40" spans="1:8" ht="12.65" customHeight="1" thickBot="1" x14ac:dyDescent="0.4">
      <c r="A40" s="51" t="s">
        <v>54</v>
      </c>
      <c r="B40" s="45"/>
      <c r="C40" s="46" t="s">
        <v>55</v>
      </c>
      <c r="D40" s="52">
        <v>2122.37</v>
      </c>
      <c r="E40" s="48">
        <v>0</v>
      </c>
      <c r="F40" s="48">
        <f t="shared" si="0"/>
        <v>0</v>
      </c>
      <c r="G40" s="79">
        <f t="shared" si="1"/>
        <v>0</v>
      </c>
      <c r="H40" s="79">
        <f t="shared" si="2"/>
        <v>0</v>
      </c>
    </row>
    <row r="41" spans="1:8" ht="12.65" customHeight="1" thickBot="1" x14ac:dyDescent="0.4">
      <c r="A41" s="91" t="s">
        <v>18</v>
      </c>
      <c r="B41" s="92"/>
      <c r="C41" s="92"/>
      <c r="D41" s="53">
        <f>SUM(D7:D40)</f>
        <v>7497.1</v>
      </c>
      <c r="E41" s="53">
        <f>SUM(E7:E40)</f>
        <v>0</v>
      </c>
      <c r="F41" s="53">
        <f>SUM(F7:F40)</f>
        <v>0</v>
      </c>
      <c r="G41" s="53">
        <f>SUM(G7:G40)</f>
        <v>0</v>
      </c>
      <c r="H41" s="53">
        <f>SUM(H7:H40)</f>
        <v>0</v>
      </c>
    </row>
    <row r="42" spans="1:8" ht="12.65" customHeight="1" thickTop="1" x14ac:dyDescent="0.35">
      <c r="A42" s="54"/>
      <c r="B42" s="54"/>
      <c r="C42" s="54"/>
      <c r="D42" s="55"/>
      <c r="E42" s="17"/>
      <c r="F42" s="17"/>
    </row>
  </sheetData>
  <mergeCells count="10">
    <mergeCell ref="A7:A11"/>
    <mergeCell ref="A12:A16"/>
    <mergeCell ref="A17:A19"/>
    <mergeCell ref="A1:H1"/>
    <mergeCell ref="A4:H4"/>
    <mergeCell ref="A20:A27"/>
    <mergeCell ref="A28:A30"/>
    <mergeCell ref="A31:A32"/>
    <mergeCell ref="A33:A36"/>
    <mergeCell ref="A41:C41"/>
  </mergeCells>
  <pageMargins left="0.11811023622047245" right="0.11811023622047245" top="0.15748031496062992" bottom="0.15748031496062992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F69"/>
  <sheetViews>
    <sheetView tabSelected="1" topLeftCell="A10" zoomScaleNormal="100" workbookViewId="0">
      <selection activeCell="A20" sqref="A20"/>
    </sheetView>
  </sheetViews>
  <sheetFormatPr baseColWidth="10" defaultColWidth="9.08984375" defaultRowHeight="11.5" x14ac:dyDescent="0.25"/>
  <cols>
    <col min="1" max="1" width="75.453125" style="2" customWidth="1"/>
    <col min="2" max="2" width="17.90625" style="2" customWidth="1"/>
    <col min="3" max="5" width="21.08984375" style="2" customWidth="1"/>
    <col min="6" max="16384" width="9.08984375" style="2"/>
  </cols>
  <sheetData>
    <row r="1" spans="1:5" ht="37.5" customHeight="1" x14ac:dyDescent="0.25">
      <c r="A1" s="97" t="s">
        <v>102</v>
      </c>
      <c r="B1" s="98"/>
      <c r="C1" s="98"/>
      <c r="D1" s="99"/>
      <c r="E1" s="1"/>
    </row>
    <row r="2" spans="1:5" x14ac:dyDescent="0.25">
      <c r="A2" s="85"/>
      <c r="B2" s="85"/>
      <c r="C2" s="85"/>
      <c r="D2" s="85"/>
    </row>
    <row r="3" spans="1:5" x14ac:dyDescent="0.25">
      <c r="A3" s="85"/>
      <c r="B3" s="85"/>
      <c r="C3" s="85"/>
      <c r="D3" s="85"/>
    </row>
    <row r="4" spans="1:5" s="16" customFormat="1" ht="15" customHeight="1" x14ac:dyDescent="0.25">
      <c r="A4" s="80"/>
      <c r="B4" s="81" t="s">
        <v>3</v>
      </c>
      <c r="C4" s="80" t="s">
        <v>2</v>
      </c>
      <c r="D4" s="81" t="s">
        <v>21</v>
      </c>
    </row>
    <row r="5" spans="1:5" s="16" customFormat="1" ht="15" customHeight="1" x14ac:dyDescent="0.25">
      <c r="A5" s="82" t="s">
        <v>103</v>
      </c>
      <c r="B5" s="83" t="s">
        <v>4</v>
      </c>
      <c r="C5" s="80"/>
      <c r="D5" s="81"/>
    </row>
    <row r="6" spans="1:5" s="16" customFormat="1" ht="15" customHeight="1" x14ac:dyDescent="0.25">
      <c r="A6" s="82" t="s">
        <v>104</v>
      </c>
      <c r="B6" s="83" t="s">
        <v>4</v>
      </c>
      <c r="C6" s="80"/>
      <c r="D6" s="81"/>
    </row>
    <row r="7" spans="1:5" s="16" customFormat="1" ht="15" customHeight="1" x14ac:dyDescent="0.25">
      <c r="A7" s="86" t="s">
        <v>105</v>
      </c>
      <c r="B7" s="83" t="s">
        <v>4</v>
      </c>
      <c r="C7" s="80"/>
      <c r="D7" s="81"/>
    </row>
    <row r="8" spans="1:5" x14ac:dyDescent="0.25">
      <c r="A8" s="82" t="s">
        <v>106</v>
      </c>
      <c r="B8" s="3" t="s">
        <v>4</v>
      </c>
      <c r="C8" s="4"/>
      <c r="D8" s="4"/>
    </row>
    <row r="9" spans="1:5" x14ac:dyDescent="0.25">
      <c r="A9" s="15" t="s">
        <v>65</v>
      </c>
      <c r="B9" s="3" t="s">
        <v>4</v>
      </c>
      <c r="C9" s="3"/>
      <c r="D9" s="4"/>
    </row>
    <row r="10" spans="1:5" x14ac:dyDescent="0.25">
      <c r="A10" s="15" t="s">
        <v>14</v>
      </c>
      <c r="B10" s="3" t="s">
        <v>4</v>
      </c>
      <c r="C10" s="4"/>
      <c r="D10" s="4"/>
    </row>
    <row r="11" spans="1:5" x14ac:dyDescent="0.25">
      <c r="A11" s="15" t="s">
        <v>22</v>
      </c>
      <c r="B11" s="3" t="s">
        <v>4</v>
      </c>
      <c r="C11" s="4"/>
      <c r="D11" s="4"/>
    </row>
    <row r="12" spans="1:5" x14ac:dyDescent="0.25">
      <c r="A12" s="15" t="s">
        <v>66</v>
      </c>
      <c r="B12" s="3" t="s">
        <v>4</v>
      </c>
      <c r="C12" s="4"/>
      <c r="D12" s="4"/>
    </row>
    <row r="13" spans="1:5" x14ac:dyDescent="0.25">
      <c r="A13" s="15" t="s">
        <v>58</v>
      </c>
      <c r="B13" s="3" t="s">
        <v>4</v>
      </c>
      <c r="C13" s="4"/>
      <c r="D13" s="4"/>
    </row>
    <row r="14" spans="1:5" x14ac:dyDescent="0.25">
      <c r="A14" s="15" t="s">
        <v>59</v>
      </c>
      <c r="B14" s="3" t="s">
        <v>84</v>
      </c>
      <c r="C14" s="4"/>
      <c r="D14" s="4"/>
    </row>
    <row r="15" spans="1:5" x14ac:dyDescent="0.25">
      <c r="A15" s="15" t="s">
        <v>56</v>
      </c>
      <c r="B15" s="3" t="s">
        <v>84</v>
      </c>
      <c r="C15" s="4"/>
      <c r="D15" s="4"/>
    </row>
    <row r="16" spans="1:5" ht="10.5" customHeight="1" x14ac:dyDescent="0.25">
      <c r="A16" s="15" t="s">
        <v>57</v>
      </c>
      <c r="B16" s="3" t="s">
        <v>84</v>
      </c>
      <c r="C16" s="4"/>
      <c r="D16" s="4"/>
    </row>
    <row r="17" spans="1:6" ht="33" customHeight="1" x14ac:dyDescent="0.25">
      <c r="A17" s="15" t="s">
        <v>101</v>
      </c>
      <c r="B17" s="3" t="s">
        <v>84</v>
      </c>
      <c r="C17" s="4"/>
      <c r="D17" s="4"/>
    </row>
    <row r="18" spans="1:6" ht="12.65" customHeight="1" x14ac:dyDescent="0.25">
      <c r="A18" s="20" t="s">
        <v>23</v>
      </c>
      <c r="B18" s="3" t="s">
        <v>84</v>
      </c>
      <c r="C18" s="4"/>
      <c r="D18" s="4"/>
    </row>
    <row r="19" spans="1:6" ht="12.65" customHeight="1" x14ac:dyDescent="0.25">
      <c r="A19" s="84" t="s">
        <v>107</v>
      </c>
      <c r="B19" s="3" t="s">
        <v>4</v>
      </c>
      <c r="C19" s="4"/>
      <c r="D19" s="4"/>
    </row>
    <row r="20" spans="1:6" ht="12.65" customHeight="1" x14ac:dyDescent="0.25">
      <c r="A20" s="84" t="s">
        <v>108</v>
      </c>
      <c r="B20" s="3" t="s">
        <v>4</v>
      </c>
      <c r="C20" s="4"/>
      <c r="D20" s="4"/>
    </row>
    <row r="21" spans="1:6" ht="16.5" customHeight="1" x14ac:dyDescent="0.25">
      <c r="A21" s="15" t="s">
        <v>15</v>
      </c>
      <c r="B21" s="3" t="s">
        <v>4</v>
      </c>
      <c r="C21" s="13"/>
      <c r="D21" s="13"/>
    </row>
    <row r="22" spans="1:6" ht="23" x14ac:dyDescent="0.25">
      <c r="A22" s="15" t="s">
        <v>113</v>
      </c>
      <c r="B22" s="3" t="s">
        <v>4</v>
      </c>
      <c r="C22" s="13"/>
      <c r="D22" s="13"/>
    </row>
    <row r="23" spans="1:6" x14ac:dyDescent="0.25">
      <c r="A23" s="15" t="s">
        <v>110</v>
      </c>
      <c r="B23" s="3" t="s">
        <v>84</v>
      </c>
      <c r="C23" s="13"/>
      <c r="D23" s="13"/>
    </row>
    <row r="24" spans="1:6" x14ac:dyDescent="0.25">
      <c r="A24" s="15" t="s">
        <v>110</v>
      </c>
      <c r="B24" s="3" t="s">
        <v>4</v>
      </c>
      <c r="C24" s="13"/>
      <c r="D24" s="13"/>
    </row>
    <row r="25" spans="1:6" x14ac:dyDescent="0.25">
      <c r="A25" s="15" t="s">
        <v>111</v>
      </c>
      <c r="B25" s="3" t="s">
        <v>109</v>
      </c>
      <c r="C25" s="13"/>
      <c r="D25" s="13"/>
    </row>
    <row r="26" spans="1:6" x14ac:dyDescent="0.25">
      <c r="A26" s="15" t="s">
        <v>111</v>
      </c>
      <c r="B26" s="3" t="s">
        <v>4</v>
      </c>
      <c r="C26" s="13"/>
      <c r="D26" s="13"/>
    </row>
    <row r="27" spans="1:6" x14ac:dyDescent="0.25">
      <c r="A27" s="14"/>
      <c r="B27" s="74"/>
      <c r="C27" s="75"/>
      <c r="D27" s="75"/>
    </row>
    <row r="28" spans="1:6" x14ac:dyDescent="0.25">
      <c r="A28" s="14"/>
      <c r="B28" s="74"/>
      <c r="C28" s="75"/>
      <c r="D28" s="75"/>
    </row>
    <row r="29" spans="1:6" x14ac:dyDescent="0.25">
      <c r="A29" s="100" t="s">
        <v>100</v>
      </c>
      <c r="B29" s="100"/>
      <c r="C29" s="75"/>
      <c r="D29" s="75"/>
    </row>
    <row r="30" spans="1:6" ht="22.5" customHeight="1" x14ac:dyDescent="0.25">
      <c r="A30" s="76"/>
      <c r="B30" s="76"/>
      <c r="C30" s="75"/>
      <c r="D30" s="75"/>
    </row>
    <row r="31" spans="1:6" ht="22.5" customHeight="1" x14ac:dyDescent="0.25">
      <c r="A31" s="56"/>
      <c r="B31" s="56"/>
      <c r="C31" s="56"/>
      <c r="D31" s="56"/>
    </row>
    <row r="32" spans="1:6" customFormat="1" ht="12.65" customHeight="1" x14ac:dyDescent="0.35">
      <c r="A32" s="56"/>
      <c r="B32" s="56"/>
      <c r="C32" s="56"/>
      <c r="D32" s="56"/>
      <c r="E32" s="56"/>
      <c r="F32" s="56"/>
    </row>
    <row r="33" spans="1:6" customFormat="1" ht="12.65" customHeight="1" x14ac:dyDescent="0.35">
      <c r="A33" s="2"/>
      <c r="B33" s="2"/>
      <c r="C33" s="2"/>
      <c r="D33" s="2"/>
      <c r="E33" s="56"/>
      <c r="F33" s="56"/>
    </row>
    <row r="34" spans="1:6" ht="14.5" x14ac:dyDescent="0.35">
      <c r="A34" s="87" t="s">
        <v>98</v>
      </c>
      <c r="B34" s="87"/>
      <c r="C34" s="87"/>
      <c r="D34" s="87"/>
    </row>
    <row r="35" spans="1:6" ht="29" x14ac:dyDescent="0.35">
      <c r="A35" s="69" t="s">
        <v>85</v>
      </c>
      <c r="B35" s="69" t="s">
        <v>93</v>
      </c>
      <c r="C35" s="69" t="s">
        <v>86</v>
      </c>
      <c r="D35" s="69" t="s">
        <v>87</v>
      </c>
      <c r="E35" s="87"/>
    </row>
    <row r="36" spans="1:6" ht="29" x14ac:dyDescent="0.35">
      <c r="A36" s="70" t="s">
        <v>88</v>
      </c>
      <c r="B36" s="71" t="s">
        <v>95</v>
      </c>
      <c r="C36" s="72" t="s">
        <v>89</v>
      </c>
      <c r="D36" s="73"/>
      <c r="E36" s="69" t="s">
        <v>94</v>
      </c>
    </row>
    <row r="37" spans="1:6" ht="14.5" x14ac:dyDescent="0.35">
      <c r="A37" s="70" t="s">
        <v>90</v>
      </c>
      <c r="B37" s="71" t="s">
        <v>96</v>
      </c>
      <c r="C37" s="72" t="s">
        <v>89</v>
      </c>
      <c r="D37" s="73"/>
      <c r="E37" s="73">
        <f>SUM(D36*12)</f>
        <v>0</v>
      </c>
    </row>
    <row r="38" spans="1:6" ht="14.5" x14ac:dyDescent="0.35">
      <c r="A38" s="70" t="s">
        <v>91</v>
      </c>
      <c r="B38" s="71" t="s">
        <v>99</v>
      </c>
      <c r="C38" s="72" t="s">
        <v>89</v>
      </c>
      <c r="D38" s="73"/>
      <c r="E38" s="73">
        <f t="shared" ref="E38:E40" si="0">SUM(D37*12)</f>
        <v>0</v>
      </c>
    </row>
    <row r="39" spans="1:6" ht="14.5" x14ac:dyDescent="0.35">
      <c r="A39" s="70" t="s">
        <v>92</v>
      </c>
      <c r="B39" s="71" t="s">
        <v>97</v>
      </c>
      <c r="C39" s="72" t="s">
        <v>89</v>
      </c>
      <c r="D39" s="73"/>
      <c r="E39" s="73">
        <f t="shared" si="0"/>
        <v>0</v>
      </c>
    </row>
    <row r="40" spans="1:6" ht="14.5" x14ac:dyDescent="0.35">
      <c r="A40" s="70" t="s">
        <v>112</v>
      </c>
      <c r="B40" s="71"/>
      <c r="C40" s="72" t="s">
        <v>89</v>
      </c>
      <c r="D40" s="73"/>
      <c r="E40" s="73">
        <f t="shared" si="0"/>
        <v>0</v>
      </c>
    </row>
    <row r="41" spans="1:6" ht="14.5" x14ac:dyDescent="0.35">
      <c r="E41" s="73">
        <f>SUM(D39*12)</f>
        <v>0</v>
      </c>
    </row>
    <row r="42" spans="1:6" ht="42.65" customHeight="1" x14ac:dyDescent="0.25">
      <c r="A42" s="57" t="s">
        <v>67</v>
      </c>
      <c r="B42" s="60" t="s">
        <v>68</v>
      </c>
      <c r="C42" s="60" t="s">
        <v>69</v>
      </c>
      <c r="D42" s="60" t="s">
        <v>70</v>
      </c>
    </row>
    <row r="43" spans="1:6" ht="36" x14ac:dyDescent="0.25">
      <c r="A43" s="60">
        <v>25.86</v>
      </c>
      <c r="B43" s="60">
        <f>SUM(D36/1)</f>
        <v>0</v>
      </c>
      <c r="C43" s="60">
        <f>SUM(B43*1.2)</f>
        <v>0</v>
      </c>
      <c r="D43" s="60">
        <f>SUM(A43*B43*12)</f>
        <v>0</v>
      </c>
      <c r="E43" s="60" t="s">
        <v>71</v>
      </c>
    </row>
    <row r="44" spans="1:6" ht="36" x14ac:dyDescent="0.25">
      <c r="A44" s="57" t="s">
        <v>72</v>
      </c>
      <c r="B44" s="60" t="s">
        <v>73</v>
      </c>
      <c r="C44" s="60" t="s">
        <v>74</v>
      </c>
      <c r="D44" s="60" t="s">
        <v>75</v>
      </c>
      <c r="E44" s="60">
        <f>SUM(D43*1.2)</f>
        <v>0</v>
      </c>
    </row>
    <row r="45" spans="1:6" ht="36" x14ac:dyDescent="0.25">
      <c r="A45" s="60">
        <v>124.24</v>
      </c>
      <c r="B45" s="60">
        <f>SUM(D38/1)</f>
        <v>0</v>
      </c>
      <c r="C45" s="60">
        <f>SUM(B45*1.2)</f>
        <v>0</v>
      </c>
      <c r="D45" s="60">
        <f>SUM(A45*B45*12)</f>
        <v>0</v>
      </c>
      <c r="E45" s="60" t="s">
        <v>76</v>
      </c>
    </row>
    <row r="46" spans="1:6" ht="36" x14ac:dyDescent="0.25">
      <c r="A46" s="57" t="s">
        <v>77</v>
      </c>
      <c r="B46" s="60" t="s">
        <v>78</v>
      </c>
      <c r="C46" s="60" t="s">
        <v>79</v>
      </c>
      <c r="D46" s="60" t="s">
        <v>80</v>
      </c>
      <c r="E46" s="60">
        <f>SUM(D45*1.2)</f>
        <v>0</v>
      </c>
    </row>
    <row r="47" spans="1:6" ht="36" x14ac:dyDescent="0.3">
      <c r="A47" s="61">
        <v>257.5</v>
      </c>
      <c r="B47" s="62">
        <f>SUM(D39/1)</f>
        <v>0</v>
      </c>
      <c r="C47" s="61">
        <f>SUM(B47*1.2)</f>
        <v>0</v>
      </c>
      <c r="D47" s="61">
        <f>SUM(A47*B47*12)</f>
        <v>0</v>
      </c>
      <c r="E47" s="60" t="s">
        <v>81</v>
      </c>
    </row>
    <row r="48" spans="1:6" ht="12" x14ac:dyDescent="0.3">
      <c r="A48" s="58" t="s">
        <v>82</v>
      </c>
      <c r="B48" s="63"/>
      <c r="C48" s="64"/>
      <c r="D48" s="65">
        <f>SUM(D43+D45+D47)</f>
        <v>0</v>
      </c>
      <c r="E48" s="61">
        <f>SUM(D47*1.2)</f>
        <v>0</v>
      </c>
    </row>
    <row r="49" spans="1:5" ht="12" x14ac:dyDescent="0.3">
      <c r="A49" s="59" t="s">
        <v>83</v>
      </c>
      <c r="B49" s="67"/>
      <c r="C49" s="67"/>
      <c r="D49" s="64"/>
      <c r="E49" s="66"/>
    </row>
    <row r="50" spans="1:5" ht="12" x14ac:dyDescent="0.25">
      <c r="E50" s="68">
        <f>SUM(E44+E46+E48)</f>
        <v>0</v>
      </c>
    </row>
    <row r="60" spans="1:5" x14ac:dyDescent="0.25">
      <c r="A60" s="21" t="s">
        <v>0</v>
      </c>
    </row>
    <row r="63" spans="1:5" x14ac:dyDescent="0.25">
      <c r="A63" s="5" t="s">
        <v>1</v>
      </c>
    </row>
    <row r="69" spans="6:6" ht="14.5" x14ac:dyDescent="0.35">
      <c r="F69"/>
    </row>
  </sheetData>
  <mergeCells count="2">
    <mergeCell ref="A1:D1"/>
    <mergeCell ref="A29:B29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2025-10-02T07:53:59Z</dcterms:modified>
</cp:coreProperties>
</file>